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505" yWindow="540" windowWidth="14790" windowHeight="11760"/>
  </bookViews>
  <sheets>
    <sheet name="게임순위" sheetId="1" r:id="rId1"/>
    <sheet name="데이터" sheetId="2" r:id="rId2"/>
    <sheet name="목표값과 시나리오" sheetId="3" r:id="rId3"/>
  </sheets>
  <definedNames>
    <definedName name="_xlnm._FilterDatabase" localSheetId="0" hidden="1">게임순위!$B$3:$B$19</definedName>
    <definedName name="_xlnm._FilterDatabase" localSheetId="1" hidden="1">데이터!$A$19:$E$19</definedName>
  </definedNames>
  <calcPr calcId="145621"/>
</workbook>
</file>

<file path=xl/calcChain.xml><?xml version="1.0" encoding="utf-8"?>
<calcChain xmlns="http://schemas.openxmlformats.org/spreadsheetml/2006/main">
  <c r="J5" i="3" l="1"/>
  <c r="I5" i="3"/>
  <c r="K2" i="3" l="1"/>
  <c r="C6" i="3"/>
  <c r="D6" i="3"/>
  <c r="B6" i="3"/>
  <c r="E6" i="3" s="1"/>
  <c r="E3" i="3"/>
  <c r="E4" i="3"/>
  <c r="E5" i="3"/>
  <c r="E2" i="3"/>
  <c r="K3" i="3"/>
  <c r="K4" i="3"/>
  <c r="K5" i="3" l="1"/>
</calcChain>
</file>

<file path=xl/sharedStrings.xml><?xml version="1.0" encoding="utf-8"?>
<sst xmlns="http://schemas.openxmlformats.org/spreadsheetml/2006/main" count="130" uniqueCount="64">
  <si>
    <t>평균</t>
    <phoneticPr fontId="2" type="noConversion"/>
  </si>
  <si>
    <t>게임명</t>
    <phoneticPr fontId="2" type="noConversion"/>
  </si>
  <si>
    <t>서든어택</t>
    <phoneticPr fontId="2" type="noConversion"/>
  </si>
  <si>
    <t>오버워치</t>
    <phoneticPr fontId="2" type="noConversion"/>
  </si>
  <si>
    <t>리니지</t>
    <phoneticPr fontId="2" type="noConversion"/>
  </si>
  <si>
    <t>삼국지</t>
    <phoneticPr fontId="2" type="noConversion"/>
  </si>
  <si>
    <t>에오스</t>
    <phoneticPr fontId="2" type="noConversion"/>
  </si>
  <si>
    <t>피파온라인</t>
    <phoneticPr fontId="2" type="noConversion"/>
  </si>
  <si>
    <t>사이퍼즈</t>
    <phoneticPr fontId="2" type="noConversion"/>
  </si>
  <si>
    <t>이카루스</t>
    <phoneticPr fontId="2" type="noConversion"/>
  </si>
  <si>
    <t>카트라이더</t>
    <phoneticPr fontId="2" type="noConversion"/>
  </si>
  <si>
    <t>모두의마블</t>
    <phoneticPr fontId="2" type="noConversion"/>
  </si>
  <si>
    <t>버블파이터</t>
    <phoneticPr fontId="2" type="noConversion"/>
  </si>
  <si>
    <t>스페셜포스</t>
    <phoneticPr fontId="2" type="noConversion"/>
  </si>
  <si>
    <t>2013년</t>
    <phoneticPr fontId="2" type="noConversion"/>
  </si>
  <si>
    <t>2014년</t>
    <phoneticPr fontId="2" type="noConversion"/>
  </si>
  <si>
    <t>2015년</t>
    <phoneticPr fontId="2" type="noConversion"/>
  </si>
  <si>
    <t>2016년</t>
    <phoneticPr fontId="2" type="noConversion"/>
  </si>
  <si>
    <t>게임사</t>
    <phoneticPr fontId="2" type="noConversion"/>
  </si>
  <si>
    <t>컴투스</t>
    <phoneticPr fontId="2" type="noConversion"/>
  </si>
  <si>
    <t>게임빌</t>
    <phoneticPr fontId="2" type="noConversion"/>
  </si>
  <si>
    <t>넷마블</t>
    <phoneticPr fontId="2" type="noConversion"/>
  </si>
  <si>
    <t>엠게임</t>
    <phoneticPr fontId="2" type="noConversion"/>
  </si>
  <si>
    <t>영업이익</t>
    <phoneticPr fontId="2" type="noConversion"/>
  </si>
  <si>
    <t>순이익</t>
    <phoneticPr fontId="2" type="noConversion"/>
  </si>
  <si>
    <t>영업이익률</t>
    <phoneticPr fontId="2" type="noConversion"/>
  </si>
  <si>
    <t>컴투스</t>
    <phoneticPr fontId="2" type="noConversion"/>
  </si>
  <si>
    <t>본사</t>
    <phoneticPr fontId="2" type="noConversion"/>
  </si>
  <si>
    <t>서울특별시</t>
    <phoneticPr fontId="2" type="noConversion"/>
  </si>
  <si>
    <t>대구광역시</t>
    <phoneticPr fontId="2" type="noConversion"/>
  </si>
  <si>
    <t>부산광역시</t>
    <phoneticPr fontId="2" type="noConversion"/>
  </si>
  <si>
    <t>넷마블</t>
    <phoneticPr fontId="2" type="noConversion"/>
  </si>
  <si>
    <t>컴투스</t>
    <phoneticPr fontId="2" type="noConversion"/>
  </si>
  <si>
    <t>엠게임</t>
    <phoneticPr fontId="2" type="noConversion"/>
  </si>
  <si>
    <t>게임빌</t>
    <phoneticPr fontId="2" type="noConversion"/>
  </si>
  <si>
    <t>컴투스</t>
    <phoneticPr fontId="2" type="noConversion"/>
  </si>
  <si>
    <t>게임빌</t>
    <phoneticPr fontId="2" type="noConversion"/>
  </si>
  <si>
    <t>본사      게임사영업이익순이익영업이익률</t>
    <phoneticPr fontId="2" type="noConversion"/>
  </si>
  <si>
    <t>부산광역시컴투스135     20    64.82</t>
    <phoneticPr fontId="2" type="noConversion"/>
  </si>
  <si>
    <t>서울특별시게임빌138     52    9.8</t>
    <phoneticPr fontId="2" type="noConversion"/>
  </si>
  <si>
    <t>서울특별시게임빌401     102   13.54</t>
    <phoneticPr fontId="2" type="noConversion"/>
  </si>
  <si>
    <t>서울특별시넷마블130     110   44.35</t>
    <phoneticPr fontId="2" type="noConversion"/>
  </si>
  <si>
    <t>부산광역시엠게임491     157   46.48</t>
    <phoneticPr fontId="2" type="noConversion"/>
  </si>
  <si>
    <t>대구광역시게임빌441     430   11.25</t>
    <phoneticPr fontId="2" type="noConversion"/>
  </si>
  <si>
    <t>대구광역시넷마블882     482   11.23</t>
    <phoneticPr fontId="2" type="noConversion"/>
  </si>
  <si>
    <t>부산광역시컴투스2140    1310  15.35</t>
    <phoneticPr fontId="2" type="noConversion"/>
  </si>
  <si>
    <t>대구광역시넷마블4976    1350  16.38</t>
    <phoneticPr fontId="2" type="noConversion"/>
  </si>
  <si>
    <t>대구광역시컴투스4978    1649  46.46</t>
    <phoneticPr fontId="2" type="noConversion"/>
  </si>
  <si>
    <t>대구광역시컴투스4684    2215  50.45</t>
    <phoneticPr fontId="2" type="noConversion"/>
  </si>
  <si>
    <t>부산광역시엠게임8794    4648  64.01</t>
    <phoneticPr fontId="2" type="noConversion"/>
  </si>
  <si>
    <t>서울특별시넷마블5497    4648  46.12</t>
    <phoneticPr fontId="2" type="noConversion"/>
  </si>
  <si>
    <t>대구광역시넷마블10024   4648  28.97</t>
    <phoneticPr fontId="2" type="noConversion"/>
  </si>
  <si>
    <t>대구광역시게임빌8574    8410  11.21</t>
    <phoneticPr fontId="2" type="noConversion"/>
  </si>
  <si>
    <t>서울특별시게임빌8846    8794  66.87</t>
    <phoneticPr fontId="2" type="noConversion"/>
  </si>
  <si>
    <t>본사</t>
    <phoneticPr fontId="2" type="noConversion"/>
  </si>
  <si>
    <t>서울특별시</t>
    <phoneticPr fontId="2" type="noConversion"/>
  </si>
  <si>
    <t>대구광역시</t>
    <phoneticPr fontId="2" type="noConversion"/>
  </si>
  <si>
    <t>부산광역시</t>
    <phoneticPr fontId="2" type="noConversion"/>
  </si>
  <si>
    <t>서울특별시/부산광역시</t>
    <phoneticPr fontId="2" type="noConversion"/>
  </si>
  <si>
    <t>게임사 평균</t>
    <phoneticPr fontId="2" type="noConversion"/>
  </si>
  <si>
    <t>세븐나이츠</t>
    <phoneticPr fontId="2" type="noConversion"/>
  </si>
  <si>
    <t>하스스톤</t>
    <phoneticPr fontId="2" type="noConversion"/>
  </si>
  <si>
    <t>디아블로</t>
    <phoneticPr fontId="2" type="noConversion"/>
  </si>
  <si>
    <t>워크래프트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</si>
</sst>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.0"/>
    <numFmt numFmtId="177" formatCode="0.00&quot;%&quot;"/>
    <numFmt numFmtId="178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41" fontId="0" fillId="0" borderId="0" xfId="2" applyFont="1" applyBorder="1" applyAlignment="1">
      <alignment vertical="center"/>
    </xf>
    <xf numFmtId="41" fontId="0" fillId="0" borderId="8" xfId="2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7" fontId="0" fillId="0" borderId="6" xfId="1" applyNumberFormat="1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6" xfId="2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1" fontId="0" fillId="0" borderId="10" xfId="2" applyFont="1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78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>
      <alignment vertical="center"/>
    </xf>
    <xf numFmtId="0" fontId="3" fillId="0" borderId="0" xfId="0" quotePrefix="1" applyNumberFormat="1" applyFon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F6" sqref="F6"/>
    </sheetView>
  </sheetViews>
  <sheetFormatPr defaultRowHeight="16.5" x14ac:dyDescent="0.3"/>
  <cols>
    <col min="1" max="1" width="15.625" style="25" customWidth="1"/>
    <col min="2" max="5" width="7.625" style="25" customWidth="1"/>
    <col min="6" max="9" width="9" style="31"/>
    <col min="10" max="16384" width="9" style="25"/>
  </cols>
  <sheetData>
    <row r="1" spans="1:7" x14ac:dyDescent="0.3">
      <c r="A1" s="26"/>
      <c r="B1" s="26"/>
      <c r="C1" s="26"/>
      <c r="D1" s="26"/>
      <c r="E1" s="26"/>
      <c r="F1" s="30"/>
      <c r="G1" s="30"/>
    </row>
    <row r="2" spans="1:7" x14ac:dyDescent="0.3">
      <c r="A2" s="26"/>
      <c r="B2" s="26"/>
      <c r="C2" s="26"/>
      <c r="D2" s="26"/>
      <c r="E2" s="26"/>
    </row>
    <row r="3" spans="1:7" x14ac:dyDescent="0.3">
      <c r="A3" s="27" t="s">
        <v>1</v>
      </c>
      <c r="B3" s="27" t="s">
        <v>14</v>
      </c>
      <c r="C3" s="27" t="s">
        <v>15</v>
      </c>
      <c r="D3" s="27" t="s">
        <v>16</v>
      </c>
      <c r="E3" s="27" t="s">
        <v>17</v>
      </c>
    </row>
    <row r="4" spans="1:7" x14ac:dyDescent="0.3">
      <c r="A4" s="27" t="s">
        <v>63</v>
      </c>
      <c r="B4" s="28">
        <v>15</v>
      </c>
      <c r="C4" s="28">
        <v>1</v>
      </c>
      <c r="D4" s="29">
        <v>6</v>
      </c>
      <c r="E4" s="29">
        <v>1</v>
      </c>
      <c r="F4" s="32"/>
    </row>
    <row r="5" spans="1:7" x14ac:dyDescent="0.3">
      <c r="A5" s="27" t="s">
        <v>62</v>
      </c>
      <c r="B5" s="28">
        <v>5</v>
      </c>
      <c r="C5" s="28">
        <v>5</v>
      </c>
      <c r="D5" s="29">
        <v>2</v>
      </c>
      <c r="E5" s="29">
        <v>51</v>
      </c>
    </row>
    <row r="6" spans="1:7" x14ac:dyDescent="0.3">
      <c r="A6" s="27" t="s">
        <v>61</v>
      </c>
      <c r="B6" s="28">
        <v>1</v>
      </c>
      <c r="C6" s="28">
        <v>13</v>
      </c>
      <c r="D6" s="29">
        <v>40</v>
      </c>
      <c r="E6" s="29">
        <v>46</v>
      </c>
    </row>
    <row r="7" spans="1:7" x14ac:dyDescent="0.3">
      <c r="A7" s="27" t="s">
        <v>2</v>
      </c>
      <c r="B7" s="28">
        <v>2</v>
      </c>
      <c r="C7" s="28">
        <v>8</v>
      </c>
      <c r="D7" s="29">
        <v>-48</v>
      </c>
      <c r="E7" s="29">
        <v>76</v>
      </c>
    </row>
    <row r="8" spans="1:7" x14ac:dyDescent="0.3">
      <c r="A8" s="27" t="s">
        <v>3</v>
      </c>
      <c r="B8" s="28">
        <v>9</v>
      </c>
      <c r="C8" s="28">
        <v>14</v>
      </c>
      <c r="D8" s="29">
        <v>70</v>
      </c>
      <c r="E8" s="29">
        <v>46</v>
      </c>
    </row>
    <row r="9" spans="1:7" x14ac:dyDescent="0.3">
      <c r="A9" s="27" t="s">
        <v>4</v>
      </c>
      <c r="B9" s="28">
        <v>50</v>
      </c>
      <c r="C9" s="28">
        <v>48</v>
      </c>
      <c r="D9" s="29">
        <v>97</v>
      </c>
      <c r="E9" s="29">
        <v>-24</v>
      </c>
    </row>
    <row r="10" spans="1:7" x14ac:dyDescent="0.3">
      <c r="A10" s="27" t="s">
        <v>60</v>
      </c>
      <c r="B10" s="28">
        <v>48</v>
      </c>
      <c r="C10" s="28">
        <v>77</v>
      </c>
      <c r="D10" s="29">
        <v>46</v>
      </c>
      <c r="E10" s="29">
        <v>85</v>
      </c>
    </row>
    <row r="11" spans="1:7" x14ac:dyDescent="0.3">
      <c r="A11" s="27" t="s">
        <v>7</v>
      </c>
      <c r="B11" s="28">
        <v>20</v>
      </c>
      <c r="C11" s="28">
        <v>46</v>
      </c>
      <c r="D11" s="29">
        <v>35</v>
      </c>
      <c r="E11" s="29">
        <v>14</v>
      </c>
    </row>
    <row r="12" spans="1:7" x14ac:dyDescent="0.3">
      <c r="A12" s="27" t="s">
        <v>5</v>
      </c>
      <c r="B12" s="28">
        <v>54</v>
      </c>
      <c r="C12" s="28">
        <v>78</v>
      </c>
      <c r="D12" s="29">
        <v>85</v>
      </c>
      <c r="E12" s="29">
        <v>100</v>
      </c>
    </row>
    <row r="13" spans="1:7" x14ac:dyDescent="0.3">
      <c r="A13" s="27" t="s">
        <v>6</v>
      </c>
      <c r="B13" s="28">
        <v>77</v>
      </c>
      <c r="C13" s="28">
        <v>31</v>
      </c>
      <c r="D13" s="29">
        <v>99</v>
      </c>
      <c r="E13" s="29">
        <v>8</v>
      </c>
    </row>
    <row r="14" spans="1:7" x14ac:dyDescent="0.3">
      <c r="A14" s="27" t="s">
        <v>8</v>
      </c>
      <c r="B14" s="28">
        <v>98</v>
      </c>
      <c r="C14" s="28">
        <v>15</v>
      </c>
      <c r="D14" s="29">
        <v>123</v>
      </c>
      <c r="E14" s="29">
        <v>5</v>
      </c>
    </row>
    <row r="15" spans="1:7" x14ac:dyDescent="0.3">
      <c r="A15" s="27" t="s">
        <v>9</v>
      </c>
      <c r="B15" s="28">
        <v>10</v>
      </c>
      <c r="C15" s="28">
        <v>20</v>
      </c>
      <c r="D15" s="29">
        <v>86</v>
      </c>
      <c r="E15" s="29">
        <v>2</v>
      </c>
    </row>
    <row r="16" spans="1:7" x14ac:dyDescent="0.3">
      <c r="A16" s="27" t="s">
        <v>10</v>
      </c>
      <c r="B16" s="28">
        <v>97</v>
      </c>
      <c r="C16" s="28">
        <v>30</v>
      </c>
      <c r="D16" s="29">
        <v>-45</v>
      </c>
      <c r="E16" s="29">
        <v>23</v>
      </c>
    </row>
    <row r="17" spans="1:5" x14ac:dyDescent="0.3">
      <c r="A17" s="27" t="s">
        <v>11</v>
      </c>
      <c r="B17" s="28">
        <v>55</v>
      </c>
      <c r="C17" s="28">
        <v>87</v>
      </c>
      <c r="D17" s="29">
        <v>32</v>
      </c>
      <c r="E17" s="29">
        <v>3</v>
      </c>
    </row>
    <row r="18" spans="1:5" x14ac:dyDescent="0.3">
      <c r="A18" s="27" t="s">
        <v>12</v>
      </c>
      <c r="B18" s="28">
        <v>46</v>
      </c>
      <c r="C18" s="28">
        <v>101</v>
      </c>
      <c r="D18" s="29">
        <v>11</v>
      </c>
      <c r="E18" s="29">
        <v>4</v>
      </c>
    </row>
    <row r="19" spans="1:5" x14ac:dyDescent="0.3">
      <c r="A19" s="27" t="s">
        <v>13</v>
      </c>
      <c r="B19" s="28">
        <v>35</v>
      </c>
      <c r="C19" s="28">
        <v>79</v>
      </c>
      <c r="D19" s="29">
        <v>1</v>
      </c>
      <c r="E19" s="29">
        <v>101</v>
      </c>
    </row>
    <row r="20" spans="1:5" x14ac:dyDescent="0.3">
      <c r="A20" s="26"/>
      <c r="B20" s="26"/>
      <c r="C20" s="26"/>
      <c r="D20" s="26"/>
      <c r="E20" s="26"/>
    </row>
    <row r="21" spans="1:5" x14ac:dyDescent="0.3">
      <c r="A21" s="26"/>
      <c r="B21" s="26"/>
      <c r="C21" s="26"/>
      <c r="D21" s="26"/>
      <c r="E21" s="26"/>
    </row>
    <row r="22" spans="1:5" x14ac:dyDescent="0.3">
      <c r="A22" s="26"/>
      <c r="B22" s="26"/>
      <c r="C22" s="26"/>
      <c r="D22" s="26"/>
      <c r="E22" s="26"/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M27" sqref="M27"/>
    </sheetView>
  </sheetViews>
  <sheetFormatPr defaultRowHeight="16.5" x14ac:dyDescent="0.3"/>
  <cols>
    <col min="1" max="1" width="11" bestFit="1" customWidth="1"/>
    <col min="2" max="2" width="10.625" customWidth="1"/>
    <col min="3" max="3" width="9" bestFit="1" customWidth="1"/>
    <col min="4" max="4" width="7.375" bestFit="1" customWidth="1"/>
    <col min="5" max="5" width="11" bestFit="1" customWidth="1"/>
    <col min="6" max="9" width="4.625" customWidth="1"/>
    <col min="14" max="14" width="13.25" customWidth="1"/>
  </cols>
  <sheetData>
    <row r="1" spans="1:10" x14ac:dyDescent="0.3">
      <c r="A1" s="12" t="s">
        <v>27</v>
      </c>
      <c r="B1" s="13" t="s">
        <v>18</v>
      </c>
      <c r="C1" s="13" t="s">
        <v>23</v>
      </c>
      <c r="D1" s="13" t="s">
        <v>24</v>
      </c>
      <c r="E1" s="14" t="s">
        <v>25</v>
      </c>
      <c r="J1" t="s">
        <v>37</v>
      </c>
    </row>
    <row r="2" spans="1:10" x14ac:dyDescent="0.3">
      <c r="A2" s="9" t="s">
        <v>28</v>
      </c>
      <c r="B2" s="2" t="s">
        <v>31</v>
      </c>
      <c r="C2" s="3">
        <v>5497</v>
      </c>
      <c r="D2" s="3">
        <v>4648</v>
      </c>
      <c r="E2" s="1">
        <v>46.12</v>
      </c>
      <c r="J2" t="s">
        <v>38</v>
      </c>
    </row>
    <row r="3" spans="1:10" x14ac:dyDescent="0.3">
      <c r="A3" s="9" t="s">
        <v>29</v>
      </c>
      <c r="B3" s="2" t="s">
        <v>26</v>
      </c>
      <c r="C3" s="3">
        <v>4684</v>
      </c>
      <c r="D3" s="3">
        <v>2215</v>
      </c>
      <c r="E3" s="1">
        <v>50.45</v>
      </c>
      <c r="J3" t="s">
        <v>39</v>
      </c>
    </row>
    <row r="4" spans="1:10" x14ac:dyDescent="0.3">
      <c r="A4" s="9" t="s">
        <v>28</v>
      </c>
      <c r="B4" s="2" t="s">
        <v>20</v>
      </c>
      <c r="C4" s="3">
        <v>401</v>
      </c>
      <c r="D4" s="3">
        <v>102</v>
      </c>
      <c r="E4" s="1">
        <v>13.54</v>
      </c>
      <c r="J4" t="s">
        <v>40</v>
      </c>
    </row>
    <row r="5" spans="1:10" x14ac:dyDescent="0.3">
      <c r="A5" s="9" t="s">
        <v>29</v>
      </c>
      <c r="B5" s="2" t="s">
        <v>32</v>
      </c>
      <c r="C5" s="3">
        <v>4978</v>
      </c>
      <c r="D5" s="3">
        <v>1649</v>
      </c>
      <c r="E5" s="1">
        <v>46.46</v>
      </c>
      <c r="J5" t="s">
        <v>41</v>
      </c>
    </row>
    <row r="6" spans="1:10" x14ac:dyDescent="0.3">
      <c r="A6" s="9" t="s">
        <v>29</v>
      </c>
      <c r="B6" s="2" t="s">
        <v>21</v>
      </c>
      <c r="C6" s="3">
        <v>10024</v>
      </c>
      <c r="D6" s="3">
        <v>4648</v>
      </c>
      <c r="E6" s="1">
        <v>28.97</v>
      </c>
      <c r="J6" t="s">
        <v>42</v>
      </c>
    </row>
    <row r="7" spans="1:10" x14ac:dyDescent="0.3">
      <c r="A7" s="9" t="s">
        <v>30</v>
      </c>
      <c r="B7" s="2" t="s">
        <v>33</v>
      </c>
      <c r="C7" s="3">
        <v>8794</v>
      </c>
      <c r="D7" s="3">
        <v>4648</v>
      </c>
      <c r="E7" s="1">
        <v>64.010000000000005</v>
      </c>
      <c r="J7" t="s">
        <v>43</v>
      </c>
    </row>
    <row r="8" spans="1:10" x14ac:dyDescent="0.3">
      <c r="A8" s="9" t="s">
        <v>28</v>
      </c>
      <c r="B8" s="2" t="s">
        <v>34</v>
      </c>
      <c r="C8" s="3">
        <v>8846</v>
      </c>
      <c r="D8" s="3">
        <v>8794</v>
      </c>
      <c r="E8" s="1">
        <v>66.87</v>
      </c>
      <c r="J8" t="s">
        <v>44</v>
      </c>
    </row>
    <row r="9" spans="1:10" x14ac:dyDescent="0.3">
      <c r="A9" s="9" t="s">
        <v>30</v>
      </c>
      <c r="B9" s="2" t="s">
        <v>32</v>
      </c>
      <c r="C9" s="3">
        <v>2140</v>
      </c>
      <c r="D9" s="3">
        <v>1310</v>
      </c>
      <c r="E9" s="1">
        <v>15.35</v>
      </c>
      <c r="J9" t="s">
        <v>45</v>
      </c>
    </row>
    <row r="10" spans="1:10" x14ac:dyDescent="0.3">
      <c r="A10" s="9" t="s">
        <v>29</v>
      </c>
      <c r="B10" s="2" t="s">
        <v>31</v>
      </c>
      <c r="C10" s="3">
        <v>4976</v>
      </c>
      <c r="D10" s="3">
        <v>1350</v>
      </c>
      <c r="E10" s="1">
        <v>16.38</v>
      </c>
      <c r="J10" t="s">
        <v>46</v>
      </c>
    </row>
    <row r="11" spans="1:10" x14ac:dyDescent="0.3">
      <c r="A11" s="9" t="s">
        <v>29</v>
      </c>
      <c r="B11" s="2" t="s">
        <v>34</v>
      </c>
      <c r="C11" s="3">
        <v>8574</v>
      </c>
      <c r="D11" s="3">
        <v>8410</v>
      </c>
      <c r="E11" s="1">
        <v>11.21</v>
      </c>
      <c r="J11" t="s">
        <v>47</v>
      </c>
    </row>
    <row r="12" spans="1:10" x14ac:dyDescent="0.3">
      <c r="A12" s="9" t="s">
        <v>28</v>
      </c>
      <c r="B12" s="2" t="s">
        <v>31</v>
      </c>
      <c r="C12" s="3">
        <v>130</v>
      </c>
      <c r="D12" s="3">
        <v>110</v>
      </c>
      <c r="E12" s="1">
        <v>44.35</v>
      </c>
      <c r="J12" t="s">
        <v>48</v>
      </c>
    </row>
    <row r="13" spans="1:10" x14ac:dyDescent="0.3">
      <c r="A13" s="9" t="s">
        <v>30</v>
      </c>
      <c r="B13" s="2" t="s">
        <v>35</v>
      </c>
      <c r="C13" s="3">
        <v>135</v>
      </c>
      <c r="D13" s="3">
        <v>20</v>
      </c>
      <c r="E13" s="1">
        <v>64.819999999999993</v>
      </c>
      <c r="J13" t="s">
        <v>49</v>
      </c>
    </row>
    <row r="14" spans="1:10" x14ac:dyDescent="0.3">
      <c r="A14" s="9" t="s">
        <v>30</v>
      </c>
      <c r="B14" s="2" t="s">
        <v>33</v>
      </c>
      <c r="C14" s="3">
        <v>491</v>
      </c>
      <c r="D14" s="3">
        <v>157</v>
      </c>
      <c r="E14" s="1">
        <v>46.48</v>
      </c>
      <c r="J14" t="s">
        <v>50</v>
      </c>
    </row>
    <row r="15" spans="1:10" x14ac:dyDescent="0.3">
      <c r="A15" s="9" t="s">
        <v>29</v>
      </c>
      <c r="B15" s="2" t="s">
        <v>36</v>
      </c>
      <c r="C15" s="3">
        <v>441</v>
      </c>
      <c r="D15" s="3">
        <v>430</v>
      </c>
      <c r="E15" s="1">
        <v>11.25</v>
      </c>
      <c r="J15" t="s">
        <v>51</v>
      </c>
    </row>
    <row r="16" spans="1:10" x14ac:dyDescent="0.3">
      <c r="A16" s="9" t="s">
        <v>28</v>
      </c>
      <c r="B16" s="2" t="s">
        <v>34</v>
      </c>
      <c r="C16" s="3">
        <v>138</v>
      </c>
      <c r="D16" s="3">
        <v>52</v>
      </c>
      <c r="E16" s="1">
        <v>9.8000000000000007</v>
      </c>
      <c r="J16" t="s">
        <v>52</v>
      </c>
    </row>
    <row r="17" spans="1:10" x14ac:dyDescent="0.3">
      <c r="A17" s="10" t="s">
        <v>29</v>
      </c>
      <c r="B17" s="11" t="s">
        <v>31</v>
      </c>
      <c r="C17" s="4">
        <v>882</v>
      </c>
      <c r="D17" s="4">
        <v>482</v>
      </c>
      <c r="E17" s="5">
        <v>11.23</v>
      </c>
      <c r="J17" t="s">
        <v>53</v>
      </c>
    </row>
    <row r="19" spans="1:10" x14ac:dyDescent="0.3">
      <c r="A19" s="15" t="s">
        <v>27</v>
      </c>
      <c r="B19" s="16" t="s">
        <v>18</v>
      </c>
      <c r="C19" s="16" t="s">
        <v>23</v>
      </c>
      <c r="D19" s="16" t="s">
        <v>24</v>
      </c>
      <c r="E19" s="17" t="s">
        <v>25</v>
      </c>
    </row>
    <row r="20" spans="1:10" x14ac:dyDescent="0.3">
      <c r="A20" s="21" t="s">
        <v>30</v>
      </c>
      <c r="B20" s="22" t="s">
        <v>19</v>
      </c>
      <c r="C20" s="23">
        <v>135</v>
      </c>
      <c r="D20" s="23">
        <v>20</v>
      </c>
      <c r="E20" s="24">
        <v>64.819999999999993</v>
      </c>
    </row>
    <row r="21" spans="1:10" x14ac:dyDescent="0.3">
      <c r="A21" s="9" t="s">
        <v>30</v>
      </c>
      <c r="B21" s="2" t="s">
        <v>22</v>
      </c>
      <c r="C21" s="3">
        <v>491</v>
      </c>
      <c r="D21" s="3">
        <v>157</v>
      </c>
      <c r="E21" s="1">
        <v>46.48</v>
      </c>
    </row>
    <row r="22" spans="1:10" x14ac:dyDescent="0.3">
      <c r="A22" s="9" t="s">
        <v>29</v>
      </c>
      <c r="B22" s="2" t="s">
        <v>20</v>
      </c>
      <c r="C22" s="3">
        <v>441</v>
      </c>
      <c r="D22" s="3">
        <v>430</v>
      </c>
      <c r="E22" s="1">
        <v>11.25</v>
      </c>
    </row>
    <row r="23" spans="1:10" x14ac:dyDescent="0.3">
      <c r="A23" s="9" t="s">
        <v>28</v>
      </c>
      <c r="B23" s="2" t="s">
        <v>20</v>
      </c>
      <c r="C23" s="3">
        <v>138</v>
      </c>
      <c r="D23" s="3">
        <v>52</v>
      </c>
      <c r="E23" s="1">
        <v>9.8000000000000007</v>
      </c>
    </row>
    <row r="24" spans="1:10" x14ac:dyDescent="0.3">
      <c r="A24" s="9" t="s">
        <v>29</v>
      </c>
      <c r="B24" s="2" t="s">
        <v>21</v>
      </c>
      <c r="C24" s="3">
        <v>882</v>
      </c>
      <c r="D24" s="3">
        <v>482</v>
      </c>
      <c r="E24" s="1">
        <v>11.23</v>
      </c>
    </row>
    <row r="25" spans="1:10" x14ac:dyDescent="0.3">
      <c r="A25" s="9" t="s">
        <v>28</v>
      </c>
      <c r="B25" s="2" t="s">
        <v>21</v>
      </c>
      <c r="C25" s="3">
        <v>5497</v>
      </c>
      <c r="D25" s="3">
        <v>4648</v>
      </c>
      <c r="E25" s="1">
        <v>46.12</v>
      </c>
    </row>
    <row r="26" spans="1:10" x14ac:dyDescent="0.3">
      <c r="A26" s="9" t="s">
        <v>29</v>
      </c>
      <c r="B26" s="2" t="s">
        <v>19</v>
      </c>
      <c r="C26" s="3">
        <v>4684</v>
      </c>
      <c r="D26" s="3">
        <v>2215</v>
      </c>
      <c r="E26" s="1">
        <v>50.45</v>
      </c>
    </row>
    <row r="27" spans="1:10" x14ac:dyDescent="0.3">
      <c r="A27" s="9" t="s">
        <v>28</v>
      </c>
      <c r="B27" s="2" t="s">
        <v>20</v>
      </c>
      <c r="C27" s="3">
        <v>401</v>
      </c>
      <c r="D27" s="3">
        <v>102</v>
      </c>
      <c r="E27" s="1">
        <v>13.54</v>
      </c>
    </row>
    <row r="28" spans="1:10" x14ac:dyDescent="0.3">
      <c r="A28" s="9" t="s">
        <v>29</v>
      </c>
      <c r="B28" s="2" t="s">
        <v>19</v>
      </c>
      <c r="C28" s="3">
        <v>4978</v>
      </c>
      <c r="D28" s="3">
        <v>1649</v>
      </c>
      <c r="E28" s="1">
        <v>46.46</v>
      </c>
    </row>
    <row r="29" spans="1:10" x14ac:dyDescent="0.3">
      <c r="A29" s="9" t="s">
        <v>29</v>
      </c>
      <c r="B29" s="2" t="s">
        <v>21</v>
      </c>
      <c r="C29" s="3">
        <v>10024</v>
      </c>
      <c r="D29" s="3">
        <v>4648</v>
      </c>
      <c r="E29" s="1">
        <v>28.97</v>
      </c>
    </row>
    <row r="30" spans="1:10" x14ac:dyDescent="0.3">
      <c r="A30" s="9" t="s">
        <v>30</v>
      </c>
      <c r="B30" s="2" t="s">
        <v>22</v>
      </c>
      <c r="C30" s="3">
        <v>8794</v>
      </c>
      <c r="D30" s="3">
        <v>4648</v>
      </c>
      <c r="E30" s="1">
        <v>64.010000000000005</v>
      </c>
    </row>
    <row r="31" spans="1:10" x14ac:dyDescent="0.3">
      <c r="A31" s="9" t="s">
        <v>28</v>
      </c>
      <c r="B31" s="2" t="s">
        <v>20</v>
      </c>
      <c r="C31" s="3">
        <v>8846</v>
      </c>
      <c r="D31" s="3">
        <v>8794</v>
      </c>
      <c r="E31" s="1">
        <v>66.87</v>
      </c>
    </row>
    <row r="32" spans="1:10" x14ac:dyDescent="0.3">
      <c r="A32" s="9" t="s">
        <v>30</v>
      </c>
      <c r="B32" s="2" t="s">
        <v>19</v>
      </c>
      <c r="C32" s="3">
        <v>2140</v>
      </c>
      <c r="D32" s="3">
        <v>1310</v>
      </c>
      <c r="E32" s="1">
        <v>15.35</v>
      </c>
    </row>
    <row r="33" spans="1:5" x14ac:dyDescent="0.3">
      <c r="A33" s="9" t="s">
        <v>29</v>
      </c>
      <c r="B33" s="2" t="s">
        <v>21</v>
      </c>
      <c r="C33" s="3">
        <v>4976</v>
      </c>
      <c r="D33" s="3">
        <v>1350</v>
      </c>
      <c r="E33" s="1">
        <v>16.38</v>
      </c>
    </row>
    <row r="34" spans="1:5" x14ac:dyDescent="0.3">
      <c r="A34" s="9" t="s">
        <v>29</v>
      </c>
      <c r="B34" s="2" t="s">
        <v>20</v>
      </c>
      <c r="C34" s="3">
        <v>8574</v>
      </c>
      <c r="D34" s="3">
        <v>8410</v>
      </c>
      <c r="E34" s="1">
        <v>11.21</v>
      </c>
    </row>
    <row r="35" spans="1:5" x14ac:dyDescent="0.3">
      <c r="A35" s="10" t="s">
        <v>28</v>
      </c>
      <c r="B35" s="11" t="s">
        <v>21</v>
      </c>
      <c r="C35" s="4">
        <v>130</v>
      </c>
      <c r="D35" s="4">
        <v>110</v>
      </c>
      <c r="E35" s="5">
        <v>44.35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M9" sqref="M9"/>
    </sheetView>
  </sheetViews>
  <sheetFormatPr defaultRowHeight="16.5" x14ac:dyDescent="0.3"/>
  <cols>
    <col min="1" max="1" width="11.625" bestFit="1" customWidth="1"/>
    <col min="2" max="5" width="10.625" customWidth="1"/>
    <col min="6" max="7" width="4.625" customWidth="1"/>
    <col min="8" max="8" width="22.25" bestFit="1" customWidth="1"/>
    <col min="9" max="9" width="9" bestFit="1" customWidth="1"/>
    <col min="10" max="11" width="8.5" bestFit="1" customWidth="1"/>
  </cols>
  <sheetData>
    <row r="1" spans="1:11" x14ac:dyDescent="0.3">
      <c r="A1" s="18" t="s">
        <v>18</v>
      </c>
      <c r="B1" s="18" t="s">
        <v>23</v>
      </c>
      <c r="C1" s="18" t="s">
        <v>24</v>
      </c>
      <c r="D1" s="18" t="s">
        <v>25</v>
      </c>
      <c r="E1" s="18" t="s">
        <v>0</v>
      </c>
      <c r="H1" s="18" t="s">
        <v>54</v>
      </c>
      <c r="I1" s="18" t="s">
        <v>23</v>
      </c>
      <c r="J1" s="18" t="s">
        <v>24</v>
      </c>
      <c r="K1" s="18" t="s">
        <v>0</v>
      </c>
    </row>
    <row r="2" spans="1:11" x14ac:dyDescent="0.3">
      <c r="A2" s="19" t="s">
        <v>20</v>
      </c>
      <c r="B2" s="20">
        <v>5497</v>
      </c>
      <c r="C2" s="20">
        <v>4648</v>
      </c>
      <c r="D2" s="6">
        <v>46.12</v>
      </c>
      <c r="E2" s="7">
        <f>AVERAGE(B2:D2)</f>
        <v>3397.0400000000004</v>
      </c>
      <c r="H2" s="19" t="s">
        <v>55</v>
      </c>
      <c r="I2" s="6">
        <v>491</v>
      </c>
      <c r="J2" s="6">
        <v>157</v>
      </c>
      <c r="K2" s="7">
        <f>AVERAGE(I2:J2)</f>
        <v>324</v>
      </c>
    </row>
    <row r="3" spans="1:11" x14ac:dyDescent="0.3">
      <c r="A3" s="19" t="s">
        <v>19</v>
      </c>
      <c r="B3" s="20">
        <v>4684</v>
      </c>
      <c r="C3" s="20">
        <v>2215</v>
      </c>
      <c r="D3" s="6">
        <v>50.45</v>
      </c>
      <c r="E3" s="7">
        <f t="shared" ref="E3:E5" si="0">AVERAGE(B3:D3)</f>
        <v>2316.4833333333331</v>
      </c>
      <c r="H3" s="19" t="s">
        <v>56</v>
      </c>
      <c r="I3" s="6">
        <v>441</v>
      </c>
      <c r="J3" s="6">
        <v>430</v>
      </c>
      <c r="K3" s="7">
        <f t="shared" ref="K3:K4" si="1">AVERAGE(I3:J3)</f>
        <v>435.5</v>
      </c>
    </row>
    <row r="4" spans="1:11" x14ac:dyDescent="0.3">
      <c r="A4" s="19" t="s">
        <v>21</v>
      </c>
      <c r="B4" s="20">
        <v>401</v>
      </c>
      <c r="C4" s="20">
        <v>102</v>
      </c>
      <c r="D4" s="6">
        <v>13.54</v>
      </c>
      <c r="E4" s="7">
        <f t="shared" si="0"/>
        <v>172.17999999999998</v>
      </c>
      <c r="H4" s="19" t="s">
        <v>57</v>
      </c>
      <c r="I4" s="6">
        <v>138</v>
      </c>
      <c r="J4" s="6">
        <v>52</v>
      </c>
      <c r="K4" s="7">
        <f t="shared" si="1"/>
        <v>95</v>
      </c>
    </row>
    <row r="5" spans="1:11" x14ac:dyDescent="0.3">
      <c r="A5" s="19" t="s">
        <v>22</v>
      </c>
      <c r="B5" s="20">
        <v>4978</v>
      </c>
      <c r="C5" s="20">
        <v>1649</v>
      </c>
      <c r="D5" s="6">
        <v>46.46</v>
      </c>
      <c r="E5" s="7">
        <f t="shared" si="0"/>
        <v>2224.4866666666667</v>
      </c>
      <c r="H5" s="18" t="s">
        <v>58</v>
      </c>
      <c r="I5" s="8">
        <f>ROUND(I2/I4*100,2)</f>
        <v>355.8</v>
      </c>
      <c r="J5" s="8">
        <f t="shared" ref="J5:K5" si="2">ROUND(J2/J4*100,2)</f>
        <v>301.92</v>
      </c>
      <c r="K5" s="8">
        <f t="shared" si="2"/>
        <v>341.05</v>
      </c>
    </row>
    <row r="6" spans="1:11" x14ac:dyDescent="0.3">
      <c r="A6" s="18" t="s">
        <v>59</v>
      </c>
      <c r="B6" s="7">
        <f>AVERAGE(B2:B5)</f>
        <v>3890</v>
      </c>
      <c r="C6" s="7">
        <f t="shared" ref="C6:D6" si="3">AVERAGE(C2:C5)</f>
        <v>2153.5</v>
      </c>
      <c r="D6" s="7">
        <f t="shared" si="3"/>
        <v>39.142499999999998</v>
      </c>
      <c r="E6" s="7">
        <f>AVERAGE(B6:D6)</f>
        <v>2027.5474999999999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게임순위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2019-09-23T05:23:55Z</dcterms:modified>
</cp:coreProperties>
</file>